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IRETORIA EXECUTIVA DE COMPRAS E LICITAÇÕES\Pregão 2024\PE 191-2024 SRP - Serviço de Fretamento - Diversos Órgãos\"/>
    </mc:Choice>
  </mc:AlternateContent>
  <bookViews>
    <workbookView xWindow="0" yWindow="0" windowWidth="16200" windowHeight="24930"/>
  </bookViews>
  <sheets>
    <sheet name="Itens" sheetId="1" r:id="rId1"/>
  </sheets>
  <definedNames>
    <definedName name="_xlnm.Print_Area" localSheetId="0">Itens!$A$1:$K$12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9" i="1"/>
  <c r="K8" i="1"/>
  <c r="K11" i="1" l="1"/>
  <c r="K10" i="1"/>
  <c r="K7" i="1" l="1"/>
</calcChain>
</file>

<file path=xl/sharedStrings.xml><?xml version="1.0" encoding="utf-8"?>
<sst xmlns="http://schemas.openxmlformats.org/spreadsheetml/2006/main" count="32" uniqueCount="25">
  <si>
    <t>ITEM</t>
  </si>
  <si>
    <t>OBJETO</t>
  </si>
  <si>
    <t>MEDIDA</t>
  </si>
  <si>
    <t>MÉDIA</t>
  </si>
  <si>
    <t>PREFEITURA MUNICIPAL DE ITAJAÍ</t>
  </si>
  <si>
    <t>Rua Alberto Werner, 100, Vila Operária
88304-053 – Itajaí – Santa Catarina
Fone: 47 3341-6029  
www.itajai.sc.gov.br</t>
  </si>
  <si>
    <t>PLANILHA ORÇAMENTÁRIA</t>
  </si>
  <si>
    <t>Banco de preços</t>
  </si>
  <si>
    <t>LOTE</t>
  </si>
  <si>
    <t>KM</t>
  </si>
  <si>
    <t>DIÁRIA</t>
  </si>
  <si>
    <t>PE 360/2023 - Ata 005/2024</t>
  </si>
  <si>
    <t>22214 - FRETAMENTO DE MICRO-ÔNIBUS 32 LUGARES, MÁXIMO 10 (DEZ) ANOS DE USO.
(motorista incluso)</t>
  </si>
  <si>
    <t>20098 - FRETAMENTO ÔNIBUS, 44 LUGARES, AR CONDICIONADO, POLTRONA RECLINÁVEL, COM BANHEIRO, MÁXIMO 10 (DEZ) ANOS DE USO.
(motorista incluso)</t>
  </si>
  <si>
    <t>53413 - DIÁRIA ÔNIBUS
(motorista incluso)</t>
  </si>
  <si>
    <t>22215 - FRETAMENTO DE VAN 16 LUGARES, MÁXIMO 10 (DEZ) ANOS DE USO.
(motorista incluso)</t>
  </si>
  <si>
    <t>53415 - DIÁRIA VAN
(motorista incluso)</t>
  </si>
  <si>
    <t>PE 003.2024.PE.002.EPC-SME - 
Ata 012/2024
Prefeitura de Jabotão dos Guararapes</t>
  </si>
  <si>
    <t>-</t>
  </si>
  <si>
    <t>Jumbo Turismo</t>
  </si>
  <si>
    <t>negativa</t>
  </si>
  <si>
    <t>Lua Turismo</t>
  </si>
  <si>
    <t>Rokei</t>
  </si>
  <si>
    <t>13831 - DIÁRIA DE MICRO-ÔNIBUS 32 LUGARES
(motorista incluso)</t>
  </si>
  <si>
    <r>
      <rPr>
        <b/>
        <sz val="11"/>
        <color theme="1"/>
        <rFont val="Calibri"/>
        <family val="2"/>
        <scheme val="minor"/>
      </rPr>
      <t>OBJETO:</t>
    </r>
    <r>
      <rPr>
        <sz val="11"/>
        <color theme="1"/>
        <rFont val="Calibri"/>
        <family val="2"/>
        <scheme val="minor"/>
      </rPr>
      <t xml:space="preserve"> FRETAMENTO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</si>
</sst>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 wrapText="1"/>
    </xf>
    <xf numFmtId="44" fontId="3" fillId="0" borderId="4" xfId="1" applyFont="1" applyBorder="1" applyAlignment="1">
      <alignment horizontal="center" vertical="center" wrapText="1"/>
    </xf>
    <xf numFmtId="44" fontId="3" fillId="0" borderId="3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4B36C"/>
      <color rgb="FFF68A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697006</xdr:colOff>
      <xdr:row>0</xdr:row>
      <xdr:rowOff>28575</xdr:rowOff>
    </xdr:from>
    <xdr:to>
      <xdr:col>10</xdr:col>
      <xdr:colOff>825161</xdr:colOff>
      <xdr:row>1</xdr:row>
      <xdr:rowOff>445604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40831" y="28575"/>
          <a:ext cx="1899805" cy="655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115" zoomScaleNormal="115" zoomScaleSheetLayoutView="100" workbookViewId="0">
      <selection activeCell="A5" sqref="A5"/>
    </sheetView>
  </sheetViews>
  <sheetFormatPr defaultRowHeight="15.75" x14ac:dyDescent="0.25"/>
  <cols>
    <col min="1" max="1" width="5.85546875" style="1" bestFit="1" customWidth="1"/>
    <col min="2" max="2" width="5.85546875" style="1" customWidth="1"/>
    <col min="3" max="3" width="31.85546875" style="1" customWidth="1"/>
    <col min="4" max="4" width="9" style="1" bestFit="1" customWidth="1"/>
    <col min="5" max="5" width="13.28515625" style="1" bestFit="1" customWidth="1"/>
    <col min="6" max="6" width="15.28515625" style="4" customWidth="1"/>
    <col min="7" max="7" width="19.140625" style="4" customWidth="1"/>
    <col min="8" max="8" width="9.5703125" style="4" bestFit="1" customWidth="1"/>
    <col min="9" max="11" width="13.28515625" style="4" bestFit="1" customWidth="1"/>
    <col min="12" max="12" width="10.140625" style="4" customWidth="1"/>
    <col min="13" max="15" width="9.140625" style="4"/>
    <col min="16" max="16384" width="9.140625" style="1"/>
  </cols>
  <sheetData>
    <row r="1" spans="1:18" customFormat="1" ht="18.75" x14ac:dyDescent="0.3">
      <c r="A1" s="17" t="s">
        <v>4</v>
      </c>
      <c r="B1" s="17"/>
      <c r="C1" s="17"/>
      <c r="D1" s="17"/>
      <c r="E1" s="17"/>
      <c r="F1" s="17"/>
      <c r="G1" s="6"/>
      <c r="H1" s="6"/>
      <c r="I1" s="6"/>
      <c r="J1" s="6"/>
      <c r="K1" s="7"/>
      <c r="L1" s="7"/>
      <c r="M1" s="7"/>
      <c r="N1" s="7"/>
      <c r="O1" s="7"/>
      <c r="P1" s="7"/>
      <c r="Q1" s="7"/>
      <c r="R1" s="7"/>
    </row>
    <row r="2" spans="1:18" customFormat="1" ht="59.25" customHeight="1" x14ac:dyDescent="0.25">
      <c r="A2" s="18" t="s">
        <v>5</v>
      </c>
      <c r="B2" s="18"/>
      <c r="C2" s="18"/>
      <c r="D2" s="18"/>
      <c r="E2" s="18"/>
      <c r="F2" s="18"/>
      <c r="G2" s="8"/>
      <c r="H2" s="8"/>
      <c r="I2" s="8"/>
      <c r="J2" s="8"/>
      <c r="K2" s="7"/>
      <c r="L2" s="7"/>
      <c r="M2" s="7"/>
      <c r="N2" s="7"/>
      <c r="O2" s="7"/>
      <c r="P2" s="7"/>
      <c r="Q2" s="7"/>
      <c r="R2" s="7"/>
    </row>
    <row r="3" spans="1:18" customFormat="1" ht="15" x14ac:dyDescent="0.25">
      <c r="A3" s="19" t="s">
        <v>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7"/>
      <c r="O3" s="7"/>
      <c r="P3" s="7"/>
      <c r="Q3" s="7"/>
      <c r="R3" s="7"/>
    </row>
    <row r="4" spans="1:18" customFormat="1" ht="15" x14ac:dyDescent="0.25">
      <c r="A4" s="20" t="s">
        <v>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7"/>
      <c r="O4" s="7"/>
      <c r="P4" s="7"/>
      <c r="Q4" s="7"/>
      <c r="R4" s="7"/>
    </row>
    <row r="5" spans="1:18" customFormat="1" ht="15" x14ac:dyDescent="0.25"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s="3" customFormat="1" ht="110.25" x14ac:dyDescent="0.25">
      <c r="A6" s="2" t="s">
        <v>8</v>
      </c>
      <c r="B6" s="2" t="s">
        <v>0</v>
      </c>
      <c r="C6" s="2" t="s">
        <v>1</v>
      </c>
      <c r="D6" s="2" t="s">
        <v>2</v>
      </c>
      <c r="E6" s="2" t="s">
        <v>7</v>
      </c>
      <c r="F6" s="2" t="s">
        <v>11</v>
      </c>
      <c r="G6" s="2" t="s">
        <v>17</v>
      </c>
      <c r="H6" s="2" t="s">
        <v>19</v>
      </c>
      <c r="I6" s="2" t="s">
        <v>21</v>
      </c>
      <c r="J6" s="2" t="s">
        <v>22</v>
      </c>
      <c r="K6" s="2" t="s">
        <v>3</v>
      </c>
    </row>
    <row r="7" spans="1:18" s="4" customFormat="1" ht="78.75" x14ac:dyDescent="0.25">
      <c r="A7" s="21">
        <v>1</v>
      </c>
      <c r="B7" s="9">
        <v>1</v>
      </c>
      <c r="C7" s="9" t="s">
        <v>12</v>
      </c>
      <c r="D7" s="9" t="s">
        <v>9</v>
      </c>
      <c r="E7" s="5">
        <v>9.15</v>
      </c>
      <c r="F7" s="5">
        <v>9.32</v>
      </c>
      <c r="G7" s="5" t="s">
        <v>18</v>
      </c>
      <c r="H7" s="23" t="s">
        <v>20</v>
      </c>
      <c r="I7" s="5">
        <v>18</v>
      </c>
      <c r="J7" s="5">
        <v>14</v>
      </c>
      <c r="K7" s="5">
        <f>AVERAGE(E7:J7)</f>
        <v>12.6175</v>
      </c>
    </row>
    <row r="8" spans="1:18" s="4" customFormat="1" ht="47.25" x14ac:dyDescent="0.25">
      <c r="A8" s="22"/>
      <c r="B8" s="9">
        <v>2</v>
      </c>
      <c r="C8" s="9" t="s">
        <v>23</v>
      </c>
      <c r="D8" s="9" t="s">
        <v>10</v>
      </c>
      <c r="E8" s="5">
        <v>986.58</v>
      </c>
      <c r="F8" s="12">
        <v>734.64</v>
      </c>
      <c r="G8" s="5" t="s">
        <v>18</v>
      </c>
      <c r="H8" s="24"/>
      <c r="I8" s="12">
        <v>2500</v>
      </c>
      <c r="J8" s="5">
        <v>1200</v>
      </c>
      <c r="K8" s="5">
        <f>AVERAGE(J8,E8)</f>
        <v>1093.29</v>
      </c>
    </row>
    <row r="9" spans="1:18" s="4" customFormat="1" ht="110.25" x14ac:dyDescent="0.25">
      <c r="A9" s="13">
        <v>2</v>
      </c>
      <c r="B9" s="10">
        <v>3</v>
      </c>
      <c r="C9" s="10" t="s">
        <v>13</v>
      </c>
      <c r="D9" s="10" t="s">
        <v>9</v>
      </c>
      <c r="E9" s="5">
        <v>13.96</v>
      </c>
      <c r="F9" s="5">
        <v>10.26</v>
      </c>
      <c r="G9" s="12">
        <v>7.66</v>
      </c>
      <c r="H9" s="24"/>
      <c r="I9" s="12">
        <v>20</v>
      </c>
      <c r="J9" s="5">
        <v>17</v>
      </c>
      <c r="K9" s="5">
        <f>AVERAGE(J9,F9,E9)</f>
        <v>13.74</v>
      </c>
    </row>
    <row r="10" spans="1:18" s="4" customFormat="1" ht="31.5" x14ac:dyDescent="0.25">
      <c r="A10" s="14"/>
      <c r="B10" s="10">
        <v>4</v>
      </c>
      <c r="C10" s="10" t="s">
        <v>14</v>
      </c>
      <c r="D10" s="10" t="s">
        <v>10</v>
      </c>
      <c r="E10" s="5">
        <v>1119.05</v>
      </c>
      <c r="F10" s="12">
        <v>925.74</v>
      </c>
      <c r="G10" s="5">
        <v>1250</v>
      </c>
      <c r="H10" s="24"/>
      <c r="I10" s="12">
        <v>3000</v>
      </c>
      <c r="J10" s="5">
        <v>1400</v>
      </c>
      <c r="K10" s="5">
        <f>AVERAGE(J10,G10,E10)</f>
        <v>1256.3500000000001</v>
      </c>
    </row>
    <row r="11" spans="1:18" s="4" customFormat="1" ht="63" x14ac:dyDescent="0.25">
      <c r="A11" s="15">
        <v>3</v>
      </c>
      <c r="B11" s="11">
        <v>5</v>
      </c>
      <c r="C11" s="11" t="s">
        <v>15</v>
      </c>
      <c r="D11" s="11" t="s">
        <v>9</v>
      </c>
      <c r="E11" s="5">
        <v>5.21</v>
      </c>
      <c r="F11" s="12">
        <v>1.56</v>
      </c>
      <c r="G11" s="5" t="s">
        <v>18</v>
      </c>
      <c r="H11" s="24"/>
      <c r="I11" s="12">
        <v>15</v>
      </c>
      <c r="J11" s="5">
        <v>11</v>
      </c>
      <c r="K11" s="5">
        <f>AVERAGE(J11,E11)</f>
        <v>8.1050000000000004</v>
      </c>
    </row>
    <row r="12" spans="1:18" s="4" customFormat="1" ht="31.5" x14ac:dyDescent="0.25">
      <c r="A12" s="16"/>
      <c r="B12" s="11">
        <v>6</v>
      </c>
      <c r="C12" s="11" t="s">
        <v>16</v>
      </c>
      <c r="D12" s="11" t="s">
        <v>10</v>
      </c>
      <c r="E12" s="5">
        <v>991.69</v>
      </c>
      <c r="F12" s="5">
        <v>1177.6099999999999</v>
      </c>
      <c r="G12" s="5" t="s">
        <v>18</v>
      </c>
      <c r="H12" s="25"/>
      <c r="I12" s="12">
        <v>2000</v>
      </c>
      <c r="J12" s="5">
        <v>1100</v>
      </c>
      <c r="K12" s="5">
        <f>AVERAGE(J12,F12,E12)</f>
        <v>1089.7666666666667</v>
      </c>
    </row>
    <row r="13" spans="1:18" x14ac:dyDescent="0.25">
      <c r="E13" s="4"/>
      <c r="O13" s="1"/>
    </row>
    <row r="14" spans="1:18" x14ac:dyDescent="0.25">
      <c r="E14" s="4"/>
      <c r="O14" s="1"/>
    </row>
    <row r="15" spans="1:18" x14ac:dyDescent="0.25">
      <c r="E15" s="4"/>
      <c r="O15" s="1"/>
    </row>
  </sheetData>
  <mergeCells count="8">
    <mergeCell ref="A9:A10"/>
    <mergeCell ref="A11:A12"/>
    <mergeCell ref="A1:F1"/>
    <mergeCell ref="A2:F2"/>
    <mergeCell ref="A3:M3"/>
    <mergeCell ref="A4:M4"/>
    <mergeCell ref="A7:A8"/>
    <mergeCell ref="H7:H12"/>
  </mergeCells>
  <pageMargins left="0.511811024" right="0.511811024" top="0.78740157499999996" bottom="0.78740157499999996" header="0.31496062000000002" footer="0.31496062000000002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Itens</vt:lpstr>
      <vt:lpstr>Itens!Area_de_impressao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Narriman da Costa Rodrigues Ballock</dc:creator>
  <cp:lastModifiedBy>Simone Sibeli da Silva</cp:lastModifiedBy>
  <cp:lastPrinted>2024-08-05T20:32:52Z</cp:lastPrinted>
  <dcterms:created xsi:type="dcterms:W3CDTF">2024-07-25T11:49:13Z</dcterms:created>
  <dcterms:modified xsi:type="dcterms:W3CDTF">2024-12-12T16:09:33Z</dcterms:modified>
</cp:coreProperties>
</file>